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F\Desktop\별첨서류\"/>
    </mc:Choice>
  </mc:AlternateContent>
  <xr:revisionPtr revIDLastSave="0" documentId="8_{FA42CB9E-DA2D-4A70-9B83-8A7608AC6F1A}" xr6:coauthVersionLast="47" xr6:coauthVersionMax="47" xr10:uidLastSave="{00000000-0000-0000-0000-000000000000}"/>
  <bookViews>
    <workbookView xWindow="-120" yWindow="-120" windowWidth="29040" windowHeight="15720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체크리스트(안)'!$A$4:$AP$4</definedName>
    <definedName name="_xlnm.Print_Area" localSheetId="0">'사전검토 체크리스트(안)'!#REF!</definedName>
    <definedName name="_xlnm.Print_Titles" localSheetId="0">'사전검토 체크리스트(안)'!#REF!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4" l="1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6" i="14"/>
  <c r="H7" i="14"/>
  <c r="H8" i="14"/>
  <c r="H9" i="14"/>
  <c r="H10" i="14"/>
  <c r="H11" i="14"/>
  <c r="H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5" authorId="0" shapeId="0" xr:uid="{A2C555CA-D30F-44E6-B57E-68E7935E2023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6"/>
            <color indexed="81"/>
            <rFont val="맑은 고딕"/>
            <family val="3"/>
            <charset val="129"/>
            <scheme val="major"/>
          </rPr>
          <t>파란색은 작성 예시이므로 참고하여 작성</t>
        </r>
      </text>
    </comment>
  </commentList>
</comments>
</file>

<file path=xl/sharedStrings.xml><?xml version="1.0" encoding="utf-8"?>
<sst xmlns="http://schemas.openxmlformats.org/spreadsheetml/2006/main" count="266" uniqueCount="134">
  <si>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</si>
  <si>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</si>
  <si>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</si>
  <si>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</si>
  <si>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</si>
  <si>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</si>
  <si>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</si>
  <si>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</si>
  <si>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</si>
  <si>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</si>
  <si>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</si>
  <si>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</si>
  <si>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</si>
  <si>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</si>
  <si>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</si>
  <si>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</si>
  <si>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</si>
  <si>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</si>
  <si>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</si>
  <si>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</si>
  <si>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</si>
  <si>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</si>
  <si>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</si>
  <si>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</si>
  <si>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</si>
  <si>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</si>
  <si>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</si>
  <si>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</si>
  <si>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</si>
  <si>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</si>
  <si>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</si>
  <si>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</si>
  <si>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</si>
  <si>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</si>
  <si>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</si>
  <si>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</si>
  <si>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</si>
  <si>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</si>
  <si>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연구개발서비스업 등록 증빙
(해당시)</t>
    <phoneticPr fontId="2" type="noConversion"/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</si>
  <si>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</si>
  <si>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</si>
  <si>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</si>
  <si>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</si>
  <si>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</si>
  <si>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</si>
  <si>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</si>
  <si>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</si>
  <si>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</si>
  <si>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</si>
  <si>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</si>
  <si>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</si>
  <si>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</si>
  <si>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</si>
  <si>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</si>
  <si>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</si>
  <si>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</si>
  <si>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</si>
  <si>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</si>
  <si>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</si>
  <si>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</si>
  <si>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 xml:space="preserve">[별첨5]
 가감점 증빙서류 </t>
    <phoneticPr fontId="2" type="noConversion"/>
  </si>
  <si>
    <t>[별첨7]
3책5공 초과 신청시 선정 우선순위</t>
    <phoneticPr fontId="2" type="noConversion"/>
  </si>
  <si>
    <t>부채총계
(22년)</t>
    <phoneticPr fontId="2" type="noConversion"/>
  </si>
  <si>
    <t>자본금
(22년)</t>
    <phoneticPr fontId="2" type="noConversion"/>
  </si>
  <si>
    <t>자본총계
(22년)</t>
    <phoneticPr fontId="2" type="noConversion"/>
  </si>
  <si>
    <t>유동부채
(22년)</t>
    <phoneticPr fontId="2" type="noConversion"/>
  </si>
  <si>
    <t>유동자산
(22년)</t>
    <phoneticPr fontId="2" type="noConversion"/>
  </si>
  <si>
    <t>연구자
등록번호</t>
    <phoneticPr fontId="2" type="noConversion"/>
  </si>
  <si>
    <t>과제형태</t>
    <phoneticPr fontId="2" type="noConversion"/>
  </si>
  <si>
    <t>연구책임자명</t>
    <phoneticPr fontId="2" type="noConversion"/>
  </si>
  <si>
    <t>연구비 검토</t>
    <phoneticPr fontId="2" type="noConversion"/>
  </si>
  <si>
    <t>연구계획서 내 첨부서류 확인</t>
    <phoneticPr fontId="2" type="noConversion"/>
  </si>
  <si>
    <t>연구개발기관명</t>
    <phoneticPr fontId="2" type="noConversion"/>
  </si>
  <si>
    <t>연구개발기관 법인등록번호
(산학협력단X)</t>
    <phoneticPr fontId="2" type="noConversion"/>
  </si>
  <si>
    <t>연구장비도입 
심의요청서 
제출 여부</t>
    <phoneticPr fontId="2" type="noConversion"/>
  </si>
  <si>
    <t>[별첨1]
DMP</t>
    <phoneticPr fontId="2" type="noConversion"/>
  </si>
  <si>
    <t>[별첨2]
기관참여 확약서</t>
    <phoneticPr fontId="2" type="noConversion"/>
  </si>
  <si>
    <t>[별첨3]
신청자격의 적정성</t>
    <phoneticPr fontId="2" type="noConversion"/>
  </si>
  <si>
    <t>3천만원 이상 1억원 미만 연구장비 
신청 여부</t>
    <phoneticPr fontId="2" type="noConversion"/>
  </si>
  <si>
    <t>신청여부
(O/X)로 기입</t>
    <phoneticPr fontId="2" type="noConversion"/>
  </si>
  <si>
    <t>제출여부
(O/X)로 기입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</si>
  <si>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</si>
  <si>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</si>
  <si>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[별첨4]
개인정보·과세정보 제공·활용 동의서 
/ 연구윤리준수
서약서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</si>
  <si>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</t>
    </r>
    <r>
      <rPr>
        <b/>
        <sz val="9"/>
        <color theme="1" tint="0.34998626667073579"/>
        <rFont val="맑은 고딕"/>
        <family val="3"/>
        <charset val="129"/>
        <scheme val="minor"/>
      </rPr>
      <t xml:space="preserve">
해당여부
(O/X)로 기입</t>
    </r>
    <phoneticPr fontId="2" type="noConversion"/>
  </si>
  <si>
    <t>[별첨6] 기업참여
의사확인서 및 자격증빙</t>
    <phoneticPr fontId="2" type="noConversion"/>
  </si>
  <si>
    <t>기업참여의사
확인서</t>
    <phoneticPr fontId="2" type="noConversion"/>
  </si>
  <si>
    <t>사업자등록증</t>
    <phoneticPr fontId="2" type="noConversion"/>
  </si>
  <si>
    <t>[별첨8]
기관 지원확약서</t>
    <phoneticPr fontId="2" type="noConversion"/>
  </si>
  <si>
    <t>비영리기관은
이후 내용 작성X</t>
    <phoneticPr fontId="2" type="noConversion"/>
  </si>
  <si>
    <t>최근 2년 
회계감사보고서 
또는 재무제표</t>
    <phoneticPr fontId="2" type="noConversion"/>
  </si>
  <si>
    <t>부채총계
(23년)</t>
    <phoneticPr fontId="2" type="noConversion"/>
  </si>
  <si>
    <t>자본금
(23년)</t>
    <phoneticPr fontId="2" type="noConversion"/>
  </si>
  <si>
    <t>자본총계
(23년)</t>
    <phoneticPr fontId="2" type="noConversion"/>
  </si>
  <si>
    <t>유동자산
(23년)</t>
    <phoneticPr fontId="2" type="noConversion"/>
  </si>
  <si>
    <t>유동부채
(23년)</t>
    <phoneticPr fontId="2" type="noConversion"/>
  </si>
  <si>
    <t>기업구비서류 확인</t>
    <phoneticPr fontId="2" type="noConversion"/>
  </si>
  <si>
    <t>숫자로 입력(하이픈 미포함),
없으면 X 입력</t>
    <phoneticPr fontId="2" type="noConversion"/>
  </si>
  <si>
    <t>하위과제 모두 작성</t>
    <phoneticPr fontId="2" type="noConversion"/>
  </si>
  <si>
    <t>주관/공동/위탁 중
해당사항 선택</t>
    <phoneticPr fontId="2" type="noConversion"/>
  </si>
  <si>
    <t>제출여부
(O/X)로 기입</t>
  </si>
  <si>
    <t xml:space="preserve">신청 과제명
</t>
    <phoneticPr fontId="2" type="noConversion"/>
  </si>
  <si>
    <t xml:space="preserve">바이오의료기술개발사업 연구 </t>
    <phoneticPr fontId="2" type="noConversion"/>
  </si>
  <si>
    <t>한국연구재단</t>
    <phoneticPr fontId="2" type="noConversion"/>
  </si>
  <si>
    <t>A대학교</t>
    <phoneticPr fontId="2" type="noConversion"/>
  </si>
  <si>
    <t>B회사</t>
    <phoneticPr fontId="2" type="noConversion"/>
  </si>
  <si>
    <t>주관</t>
  </si>
  <si>
    <t>공동</t>
    <phoneticPr fontId="2" type="noConversion"/>
  </si>
  <si>
    <t>위탁</t>
    <phoneticPr fontId="2" type="noConversion"/>
  </si>
  <si>
    <t>홍길동</t>
    <phoneticPr fontId="2" type="noConversion"/>
  </si>
  <si>
    <t>길동홍</t>
    <phoneticPr fontId="2" type="noConversion"/>
  </si>
  <si>
    <t>동길홍</t>
    <phoneticPr fontId="2" type="noConversion"/>
  </si>
  <si>
    <t>KRI번호 입력</t>
    <phoneticPr fontId="2" type="noConversion"/>
  </si>
  <si>
    <t>전체연구기간
정부출연금 합계
(각 기관별 합으로 나옴)</t>
    <phoneticPr fontId="2" type="noConversion"/>
  </si>
  <si>
    <t>영리기관만 작성</t>
    <phoneticPr fontId="2" type="noConversion"/>
  </si>
  <si>
    <t>현금</t>
    <phoneticPr fontId="2" type="noConversion"/>
  </si>
  <si>
    <t>현물</t>
    <phoneticPr fontId="2" type="noConversion"/>
  </si>
  <si>
    <t>기업유형</t>
    <phoneticPr fontId="2" type="noConversion"/>
  </si>
  <si>
    <t>중소</t>
  </si>
  <si>
    <r>
      <t>신청 정부출연금_</t>
    </r>
    <r>
      <rPr>
        <b/>
        <sz val="9"/>
        <color theme="1"/>
        <rFont val="맑은 고딕"/>
        <family val="3"/>
        <charset val="129"/>
        <scheme val="minor"/>
      </rPr>
      <t>IRIS에 입력한 금액을 작성하세요</t>
    </r>
    <phoneticPr fontId="2" type="noConversion"/>
  </si>
  <si>
    <t>영리기관만 작성_IRIS에 입력한 금액을 작성하세요.</t>
    <phoneticPr fontId="2" type="noConversion"/>
  </si>
  <si>
    <t>O</t>
  </si>
  <si>
    <t>X</t>
  </si>
  <si>
    <t>별첨자료 확인</t>
    <phoneticPr fontId="2" type="noConversion"/>
  </si>
  <si>
    <t>과제 기본정보</t>
    <phoneticPr fontId="2" type="noConversion"/>
  </si>
  <si>
    <r>
      <t xml:space="preserve">1차년도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(2024)</t>
    </r>
    <phoneticPr fontId="2" type="noConversion"/>
  </si>
  <si>
    <r>
      <t xml:space="preserve">2차년도 
정부출연금
(천원)
</t>
    </r>
    <r>
      <rPr>
        <b/>
        <sz val="9"/>
        <color rgb="FFFF0000"/>
        <rFont val="맑은 고딕"/>
        <family val="3"/>
        <charset val="129"/>
        <scheme val="minor"/>
      </rPr>
      <t>(2025)</t>
    </r>
    <phoneticPr fontId="2" type="noConversion"/>
  </si>
  <si>
    <r>
      <t xml:space="preserve">3차년도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(2026)</t>
    </r>
    <phoneticPr fontId="2" type="noConversion"/>
  </si>
  <si>
    <r>
      <t xml:space="preserve">4차년도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(2027)</t>
    </r>
    <phoneticPr fontId="2" type="noConversion"/>
  </si>
  <si>
    <r>
      <t xml:space="preserve">5차년도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(2028)</t>
    </r>
    <phoneticPr fontId="2" type="noConversion"/>
  </si>
  <si>
    <r>
      <t xml:space="preserve">1차년도
(천원)
</t>
    </r>
    <r>
      <rPr>
        <b/>
        <sz val="9"/>
        <color rgb="FFFF0000"/>
        <rFont val="맑은 고딕"/>
        <family val="3"/>
        <charset val="129"/>
        <scheme val="minor"/>
      </rPr>
      <t>(2024)</t>
    </r>
    <phoneticPr fontId="2" type="noConversion"/>
  </si>
  <si>
    <t>재무제표 상 숫자 기입 (천원)</t>
    <phoneticPr fontId="2" type="noConversion"/>
  </si>
  <si>
    <t>X</t>
    <phoneticPr fontId="2" type="noConversion"/>
  </si>
  <si>
    <r>
      <t xml:space="preserve">[별첨9]
과제참여의사
확인서
</t>
    </r>
    <r>
      <rPr>
        <b/>
        <sz val="8"/>
        <color rgb="FF0000FF"/>
        <rFont val="맑은 고딕"/>
        <family val="3"/>
        <charset val="129"/>
        <scheme val="minor"/>
      </rPr>
      <t>(미래감염병기술
개발사업만해당)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</si>
</sst>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000000"/>
    <numFmt numFmtId="177" formatCode="_-* #,##0.00_-;\-* #,##0.00_-;_-* &quot;-&quot;_-;_-@_-"/>
  </numFmts>
  <fonts count="25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8" tint="-0.249977111117893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1" tint="0.34998626667073579"/>
      <name val="맑은 고딕"/>
      <family val="3"/>
      <charset val="129"/>
      <scheme val="minor"/>
    </font>
    <font>
      <b/>
      <sz val="9"/>
      <color theme="6" tint="-0.499984740745262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맑은 고딕"/>
      <family val="3"/>
      <charset val="129"/>
      <scheme val="major"/>
    </font>
    <font>
      <b/>
      <sz val="8"/>
      <color rgb="FF0000FF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0" fontId="6" fillId="4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1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41" fontId="0" fillId="0" borderId="1" xfId="1" applyFont="1" applyBorder="1">
      <alignment vertical="center"/>
    </xf>
    <xf numFmtId="0" fontId="19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41" fontId="19" fillId="0" borderId="1" xfId="1" applyFont="1" applyFill="1" applyBorder="1">
      <alignment vertical="center"/>
    </xf>
    <xf numFmtId="177" fontId="19" fillId="0" borderId="1" xfId="1" applyNumberFormat="1" applyFont="1" applyFill="1" applyBorder="1">
      <alignment vertical="center"/>
    </xf>
    <xf numFmtId="41" fontId="20" fillId="0" borderId="1" xfId="1" applyFont="1" applyBorder="1">
      <alignment vertical="center"/>
    </xf>
    <xf numFmtId="0" fontId="19" fillId="0" borderId="0" xfId="0" applyFont="1" applyFill="1" applyBorder="1">
      <alignment vertical="center"/>
    </xf>
    <xf numFmtId="0" fontId="14" fillId="7" borderId="2" xfId="0" quotePrefix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7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 xr:uid="{128C0C1D-701A-4FAD-902B-55EE5BB4958E}"/>
  </cellStyles>
  <dxfs count="0"/>
  <tableStyles count="0" defaultTableStyle="TableStyleMedium2" defaultPivotStyle="PivotStyleLight16"/>
  <colors>
    <mruColors>
      <color rgb="FFF6E7E6"/>
      <color rgb="FFFFFF97"/>
      <color rgb="FFFFFFCC"/>
      <color rgb="FF0000FF"/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A61A-24B4-42E9-A79E-05FAA1FFBD56}">
  <sheetPr>
    <pageSetUpPr fitToPage="1"/>
  </sheetPr>
  <dimension ref="A1:AP30"/>
  <sheetViews>
    <sheetView tabSelected="1" topLeftCell="AB1" zoomScaleNormal="100" workbookViewId="0">
      <selection activeCell="AS6" sqref="AS6"/>
    </sheetView>
  </sheetViews>
  <sheetFormatPr defaultColWidth="9" defaultRowHeight="16.5" x14ac:dyDescent="0.3"/>
  <cols>
    <col min="1" max="1" width="37.625" style="7" customWidth="1"/>
    <col min="2" max="2" width="22.875" style="6" customWidth="1"/>
    <col min="3" max="3" width="15.625" style="6" customWidth="1"/>
    <col min="4" max="4" width="23.375" style="6" customWidth="1"/>
    <col min="5" max="5" width="16" style="11" customWidth="1"/>
    <col min="6" max="6" width="11.25" style="6" customWidth="1"/>
    <col min="7" max="7" width="9.75" style="6" bestFit="1" customWidth="1"/>
    <col min="8" max="13" width="13.625" style="8" customWidth="1"/>
    <col min="14" max="15" width="15.625" style="7" customWidth="1"/>
    <col min="16" max="23" width="13.625" style="6" customWidth="1"/>
    <col min="24" max="24" width="12.5" style="6" customWidth="1"/>
    <col min="25" max="26" width="13.625" style="8" customWidth="1"/>
    <col min="27" max="29" width="13.625" style="6" customWidth="1"/>
    <col min="30" max="39" width="13.625" style="16" customWidth="1"/>
    <col min="40" max="42" width="13.625" style="6" customWidth="1"/>
    <col min="43" max="16384" width="9" style="9"/>
  </cols>
  <sheetData>
    <row r="1" spans="1:42" s="10" customFormat="1" ht="36.75" customHeight="1" x14ac:dyDescent="0.3">
      <c r="A1" s="47" t="s">
        <v>124</v>
      </c>
      <c r="B1" s="47"/>
      <c r="C1" s="47"/>
      <c r="D1" s="47"/>
      <c r="E1" s="47"/>
      <c r="F1" s="47"/>
      <c r="G1" s="48"/>
      <c r="H1" s="28" t="s">
        <v>70</v>
      </c>
      <c r="I1" s="29"/>
      <c r="J1" s="29"/>
      <c r="K1" s="29"/>
      <c r="L1" s="29"/>
      <c r="M1" s="29"/>
      <c r="N1" s="52" t="s">
        <v>71</v>
      </c>
      <c r="O1" s="52"/>
      <c r="P1" s="30" t="s">
        <v>123</v>
      </c>
      <c r="Q1" s="31"/>
      <c r="R1" s="31"/>
      <c r="S1" s="31"/>
      <c r="T1" s="31"/>
      <c r="U1" s="31"/>
      <c r="V1" s="31"/>
      <c r="W1" s="32"/>
      <c r="X1" s="42" t="s">
        <v>96</v>
      </c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4"/>
    </row>
    <row r="2" spans="1:42" s="10" customFormat="1" ht="39" customHeight="1" x14ac:dyDescent="0.3">
      <c r="A2" s="33" t="s">
        <v>101</v>
      </c>
      <c r="B2" s="33" t="s">
        <v>72</v>
      </c>
      <c r="C2" s="33" t="s">
        <v>117</v>
      </c>
      <c r="D2" s="33" t="s">
        <v>73</v>
      </c>
      <c r="E2" s="33" t="s">
        <v>68</v>
      </c>
      <c r="F2" s="33" t="s">
        <v>69</v>
      </c>
      <c r="G2" s="33" t="s">
        <v>67</v>
      </c>
      <c r="H2" s="27" t="s">
        <v>119</v>
      </c>
      <c r="I2" s="27"/>
      <c r="J2" s="27"/>
      <c r="K2" s="27"/>
      <c r="L2" s="27"/>
      <c r="M2" s="27"/>
      <c r="N2" s="49" t="s">
        <v>78</v>
      </c>
      <c r="O2" s="49" t="s">
        <v>74</v>
      </c>
      <c r="P2" s="25" t="s">
        <v>75</v>
      </c>
      <c r="Q2" s="25" t="s">
        <v>76</v>
      </c>
      <c r="R2" s="25" t="s">
        <v>77</v>
      </c>
      <c r="S2" s="25" t="s">
        <v>83</v>
      </c>
      <c r="T2" s="25" t="s">
        <v>60</v>
      </c>
      <c r="U2" s="25" t="s">
        <v>61</v>
      </c>
      <c r="V2" s="25" t="s">
        <v>88</v>
      </c>
      <c r="W2" s="25" t="s">
        <v>133</v>
      </c>
      <c r="X2" s="36" t="s">
        <v>89</v>
      </c>
      <c r="Y2" s="35" t="s">
        <v>120</v>
      </c>
      <c r="Z2" s="35"/>
      <c r="AA2" s="35" t="s">
        <v>85</v>
      </c>
      <c r="AB2" s="35"/>
      <c r="AC2" s="45" t="s">
        <v>90</v>
      </c>
      <c r="AD2" s="35" t="s">
        <v>62</v>
      </c>
      <c r="AE2" s="35" t="s">
        <v>63</v>
      </c>
      <c r="AF2" s="35" t="s">
        <v>64</v>
      </c>
      <c r="AG2" s="35" t="s">
        <v>91</v>
      </c>
      <c r="AH2" s="35" t="s">
        <v>92</v>
      </c>
      <c r="AI2" s="39" t="s">
        <v>93</v>
      </c>
      <c r="AJ2" s="35" t="s">
        <v>66</v>
      </c>
      <c r="AK2" s="35" t="s">
        <v>65</v>
      </c>
      <c r="AL2" s="35" t="s">
        <v>94</v>
      </c>
      <c r="AM2" s="35" t="s">
        <v>95</v>
      </c>
      <c r="AN2" s="45" t="s">
        <v>1</v>
      </c>
      <c r="AO2" s="45" t="s">
        <v>0</v>
      </c>
      <c r="AP2" s="45" t="s">
        <v>38</v>
      </c>
    </row>
    <row r="3" spans="1:42" s="10" customFormat="1" ht="39" customHeight="1" x14ac:dyDescent="0.3">
      <c r="A3" s="34"/>
      <c r="B3" s="34"/>
      <c r="C3" s="34"/>
      <c r="D3" s="50"/>
      <c r="E3" s="34"/>
      <c r="F3" s="34"/>
      <c r="G3" s="34"/>
      <c r="H3" s="51" t="s">
        <v>113</v>
      </c>
      <c r="I3" s="27" t="s">
        <v>125</v>
      </c>
      <c r="J3" s="27" t="s">
        <v>126</v>
      </c>
      <c r="K3" s="27" t="s">
        <v>127</v>
      </c>
      <c r="L3" s="27" t="s">
        <v>128</v>
      </c>
      <c r="M3" s="27" t="s">
        <v>129</v>
      </c>
      <c r="N3" s="49"/>
      <c r="O3" s="49"/>
      <c r="P3" s="26"/>
      <c r="Q3" s="26"/>
      <c r="R3" s="26"/>
      <c r="S3" s="26"/>
      <c r="T3" s="26"/>
      <c r="U3" s="26"/>
      <c r="V3" s="26"/>
      <c r="W3" s="26"/>
      <c r="X3" s="37"/>
      <c r="Y3" s="40" t="s">
        <v>130</v>
      </c>
      <c r="Z3" s="41"/>
      <c r="AA3" s="14" t="s">
        <v>86</v>
      </c>
      <c r="AB3" s="14" t="s">
        <v>87</v>
      </c>
      <c r="AC3" s="46"/>
      <c r="AD3" s="35"/>
      <c r="AE3" s="35"/>
      <c r="AF3" s="35"/>
      <c r="AG3" s="35"/>
      <c r="AH3" s="35"/>
      <c r="AI3" s="39"/>
      <c r="AJ3" s="35"/>
      <c r="AK3" s="35"/>
      <c r="AL3" s="35"/>
      <c r="AM3" s="35"/>
      <c r="AN3" s="46"/>
      <c r="AO3" s="46"/>
      <c r="AP3" s="46"/>
    </row>
    <row r="4" spans="1:42" s="10" customFormat="1" ht="47.25" customHeight="1" x14ac:dyDescent="0.3">
      <c r="A4" s="50"/>
      <c r="B4" s="24" t="s">
        <v>98</v>
      </c>
      <c r="C4" s="24" t="s">
        <v>114</v>
      </c>
      <c r="D4" s="24" t="s">
        <v>97</v>
      </c>
      <c r="E4" s="24" t="s">
        <v>99</v>
      </c>
      <c r="F4" s="50"/>
      <c r="G4" s="50"/>
      <c r="H4" s="51"/>
      <c r="I4" s="27"/>
      <c r="J4" s="27"/>
      <c r="K4" s="27"/>
      <c r="L4" s="27"/>
      <c r="M4" s="27"/>
      <c r="N4" s="12" t="s">
        <v>79</v>
      </c>
      <c r="O4" s="12" t="s">
        <v>80</v>
      </c>
      <c r="P4" s="13" t="s">
        <v>81</v>
      </c>
      <c r="Q4" s="13" t="s">
        <v>82</v>
      </c>
      <c r="R4" s="13" t="s">
        <v>82</v>
      </c>
      <c r="S4" s="13" t="s">
        <v>82</v>
      </c>
      <c r="T4" s="13" t="s">
        <v>84</v>
      </c>
      <c r="U4" s="13" t="s">
        <v>81</v>
      </c>
      <c r="V4" s="13" t="s">
        <v>82</v>
      </c>
      <c r="W4" s="13" t="s">
        <v>82</v>
      </c>
      <c r="X4" s="38"/>
      <c r="Y4" s="15" t="s">
        <v>115</v>
      </c>
      <c r="Z4" s="15" t="s">
        <v>116</v>
      </c>
      <c r="AA4" s="15" t="s">
        <v>100</v>
      </c>
      <c r="AB4" s="15" t="s">
        <v>100</v>
      </c>
      <c r="AC4" s="15" t="s">
        <v>80</v>
      </c>
      <c r="AD4" s="53" t="s">
        <v>131</v>
      </c>
      <c r="AE4" s="54"/>
      <c r="AF4" s="54"/>
      <c r="AG4" s="54"/>
      <c r="AH4" s="54"/>
      <c r="AI4" s="54"/>
      <c r="AJ4" s="54"/>
      <c r="AK4" s="54"/>
      <c r="AL4" s="54"/>
      <c r="AM4" s="54"/>
      <c r="AN4" s="15" t="s">
        <v>80</v>
      </c>
      <c r="AO4" s="15" t="s">
        <v>80</v>
      </c>
      <c r="AP4" s="15" t="s">
        <v>80</v>
      </c>
    </row>
    <row r="5" spans="1:42" s="23" customFormat="1" ht="13.5" x14ac:dyDescent="0.3">
      <c r="A5" s="17" t="s">
        <v>102</v>
      </c>
      <c r="B5" s="18" t="s">
        <v>103</v>
      </c>
      <c r="C5" s="18"/>
      <c r="D5" s="19">
        <v>111111111111111</v>
      </c>
      <c r="E5" s="18" t="s">
        <v>106</v>
      </c>
      <c r="F5" s="18" t="s">
        <v>109</v>
      </c>
      <c r="G5" s="18" t="s">
        <v>112</v>
      </c>
      <c r="H5" s="20">
        <f>SUM(I5:M5)</f>
        <v>763000</v>
      </c>
      <c r="I5" s="20">
        <v>163000</v>
      </c>
      <c r="J5" s="20">
        <v>150000</v>
      </c>
      <c r="K5" s="20">
        <v>150000</v>
      </c>
      <c r="L5" s="20">
        <v>150000</v>
      </c>
      <c r="M5" s="20">
        <v>150000</v>
      </c>
      <c r="N5" s="18" t="s">
        <v>121</v>
      </c>
      <c r="O5" s="18" t="s">
        <v>121</v>
      </c>
      <c r="P5" s="18" t="s">
        <v>121</v>
      </c>
      <c r="Q5" s="18" t="s">
        <v>121</v>
      </c>
      <c r="R5" s="18" t="s">
        <v>121</v>
      </c>
      <c r="S5" s="18" t="s">
        <v>121</v>
      </c>
      <c r="T5" s="18" t="s">
        <v>121</v>
      </c>
      <c r="U5" s="18" t="s">
        <v>121</v>
      </c>
      <c r="V5" s="18" t="s">
        <v>121</v>
      </c>
      <c r="W5" s="18" t="s">
        <v>121</v>
      </c>
      <c r="X5" s="18" t="s">
        <v>122</v>
      </c>
      <c r="Y5" s="18" t="s">
        <v>122</v>
      </c>
      <c r="Z5" s="18" t="s">
        <v>122</v>
      </c>
      <c r="AA5" s="18" t="s">
        <v>122</v>
      </c>
      <c r="AB5" s="18" t="s">
        <v>122</v>
      </c>
      <c r="AC5" s="18" t="s">
        <v>122</v>
      </c>
      <c r="AD5" s="18" t="s">
        <v>122</v>
      </c>
      <c r="AE5" s="18" t="s">
        <v>122</v>
      </c>
      <c r="AF5" s="18" t="s">
        <v>122</v>
      </c>
      <c r="AG5" s="18" t="s">
        <v>122</v>
      </c>
      <c r="AH5" s="18" t="s">
        <v>122</v>
      </c>
      <c r="AI5" s="18" t="s">
        <v>122</v>
      </c>
      <c r="AJ5" s="18" t="s">
        <v>122</v>
      </c>
      <c r="AK5" s="18" t="s">
        <v>122</v>
      </c>
      <c r="AL5" s="18" t="s">
        <v>122</v>
      </c>
      <c r="AM5" s="18" t="s">
        <v>122</v>
      </c>
      <c r="AN5" s="18" t="s">
        <v>122</v>
      </c>
      <c r="AO5" s="18" t="s">
        <v>122</v>
      </c>
      <c r="AP5" s="18" t="s">
        <v>122</v>
      </c>
    </row>
    <row r="6" spans="1:42" s="23" customFormat="1" ht="13.5" x14ac:dyDescent="0.3">
      <c r="A6" s="17" t="s">
        <v>102</v>
      </c>
      <c r="B6" s="18" t="s">
        <v>104</v>
      </c>
      <c r="C6" s="18"/>
      <c r="D6" s="19">
        <v>111111111111112</v>
      </c>
      <c r="E6" s="18" t="s">
        <v>107</v>
      </c>
      <c r="F6" s="18" t="s">
        <v>110</v>
      </c>
      <c r="G6" s="18" t="s">
        <v>112</v>
      </c>
      <c r="H6" s="20">
        <f t="shared" ref="H6:H30" si="0">SUM(I6:M6)</f>
        <v>500000</v>
      </c>
      <c r="I6" s="20">
        <v>100000</v>
      </c>
      <c r="J6" s="20">
        <v>100000</v>
      </c>
      <c r="K6" s="20">
        <v>100000</v>
      </c>
      <c r="L6" s="20">
        <v>100000</v>
      </c>
      <c r="M6" s="20">
        <v>100000</v>
      </c>
      <c r="N6" s="18" t="s">
        <v>122</v>
      </c>
      <c r="O6" s="18" t="s">
        <v>122</v>
      </c>
      <c r="P6" s="18" t="s">
        <v>121</v>
      </c>
      <c r="Q6" s="18" t="s">
        <v>121</v>
      </c>
      <c r="R6" s="18" t="s">
        <v>121</v>
      </c>
      <c r="S6" s="18" t="s">
        <v>121</v>
      </c>
      <c r="T6" s="18" t="s">
        <v>122</v>
      </c>
      <c r="U6" s="18" t="s">
        <v>121</v>
      </c>
      <c r="V6" s="18" t="s">
        <v>121</v>
      </c>
      <c r="W6" s="18" t="s">
        <v>132</v>
      </c>
      <c r="X6" s="18" t="s">
        <v>122</v>
      </c>
      <c r="Y6" s="18" t="s">
        <v>122</v>
      </c>
      <c r="Z6" s="18" t="s">
        <v>122</v>
      </c>
      <c r="AA6" s="18" t="s">
        <v>122</v>
      </c>
      <c r="AB6" s="18" t="s">
        <v>122</v>
      </c>
      <c r="AC6" s="18" t="s">
        <v>122</v>
      </c>
      <c r="AD6" s="18" t="s">
        <v>122</v>
      </c>
      <c r="AE6" s="18" t="s">
        <v>122</v>
      </c>
      <c r="AF6" s="18" t="s">
        <v>122</v>
      </c>
      <c r="AG6" s="18" t="s">
        <v>122</v>
      </c>
      <c r="AH6" s="18" t="s">
        <v>122</v>
      </c>
      <c r="AI6" s="18" t="s">
        <v>122</v>
      </c>
      <c r="AJ6" s="18" t="s">
        <v>122</v>
      </c>
      <c r="AK6" s="18" t="s">
        <v>122</v>
      </c>
      <c r="AL6" s="18" t="s">
        <v>122</v>
      </c>
      <c r="AM6" s="18" t="s">
        <v>122</v>
      </c>
      <c r="AN6" s="18" t="s">
        <v>122</v>
      </c>
      <c r="AO6" s="18" t="s">
        <v>122</v>
      </c>
      <c r="AP6" s="18" t="s">
        <v>122</v>
      </c>
    </row>
    <row r="7" spans="1:42" s="23" customFormat="1" x14ac:dyDescent="0.3">
      <c r="A7" s="17" t="s">
        <v>102</v>
      </c>
      <c r="B7" s="18" t="s">
        <v>105</v>
      </c>
      <c r="C7" s="18" t="s">
        <v>118</v>
      </c>
      <c r="D7" s="19">
        <v>111111111111113</v>
      </c>
      <c r="E7" s="18" t="s">
        <v>108</v>
      </c>
      <c r="F7" s="18" t="s">
        <v>111</v>
      </c>
      <c r="G7" s="18" t="s">
        <v>112</v>
      </c>
      <c r="H7" s="20">
        <f t="shared" si="0"/>
        <v>500000</v>
      </c>
      <c r="I7" s="20">
        <v>100000</v>
      </c>
      <c r="J7" s="20">
        <v>100000</v>
      </c>
      <c r="K7" s="20">
        <v>100000</v>
      </c>
      <c r="L7" s="20">
        <v>100000</v>
      </c>
      <c r="M7" s="20">
        <v>100000</v>
      </c>
      <c r="N7" s="18" t="s">
        <v>122</v>
      </c>
      <c r="O7" s="18" t="s">
        <v>122</v>
      </c>
      <c r="P7" s="18" t="s">
        <v>122</v>
      </c>
      <c r="Q7" s="18" t="s">
        <v>121</v>
      </c>
      <c r="R7" s="18" t="s">
        <v>121</v>
      </c>
      <c r="S7" s="18" t="s">
        <v>121</v>
      </c>
      <c r="T7" s="18" t="s">
        <v>122</v>
      </c>
      <c r="U7" s="18" t="s">
        <v>122</v>
      </c>
      <c r="V7" s="18" t="s">
        <v>121</v>
      </c>
      <c r="W7" s="18" t="s">
        <v>132</v>
      </c>
      <c r="X7" s="18" t="s">
        <v>121</v>
      </c>
      <c r="Y7" s="21">
        <v>3333.333333333333</v>
      </c>
      <c r="Z7" s="21">
        <v>29999.999999999996</v>
      </c>
      <c r="AA7" s="18" t="s">
        <v>121</v>
      </c>
      <c r="AB7" s="18" t="s">
        <v>121</v>
      </c>
      <c r="AC7" s="18" t="s">
        <v>121</v>
      </c>
      <c r="AD7" s="22">
        <v>111111</v>
      </c>
      <c r="AE7" s="22">
        <v>111111</v>
      </c>
      <c r="AF7" s="22">
        <v>111111</v>
      </c>
      <c r="AG7" s="22">
        <v>111111</v>
      </c>
      <c r="AH7" s="22">
        <v>111111</v>
      </c>
      <c r="AI7" s="22">
        <v>111111</v>
      </c>
      <c r="AJ7" s="22">
        <v>111111</v>
      </c>
      <c r="AK7" s="22">
        <v>111111</v>
      </c>
      <c r="AL7" s="22">
        <v>111111</v>
      </c>
      <c r="AM7" s="22">
        <v>111111</v>
      </c>
      <c r="AN7" s="18" t="s">
        <v>121</v>
      </c>
      <c r="AO7" s="18" t="s">
        <v>121</v>
      </c>
      <c r="AP7" s="18" t="s">
        <v>122</v>
      </c>
    </row>
    <row r="8" spans="1:42" x14ac:dyDescent="0.3">
      <c r="E8" s="6"/>
      <c r="H8" s="8">
        <f t="shared" si="0"/>
        <v>0</v>
      </c>
      <c r="N8" s="6"/>
      <c r="O8" s="6"/>
    </row>
    <row r="9" spans="1:42" x14ac:dyDescent="0.3">
      <c r="E9" s="6"/>
      <c r="H9" s="8">
        <f t="shared" si="0"/>
        <v>0</v>
      </c>
      <c r="N9" s="6"/>
      <c r="O9" s="6"/>
    </row>
    <row r="10" spans="1:42" x14ac:dyDescent="0.3">
      <c r="E10" s="6"/>
      <c r="H10" s="8">
        <f t="shared" si="0"/>
        <v>0</v>
      </c>
      <c r="N10" s="6"/>
      <c r="O10" s="6"/>
    </row>
    <row r="11" spans="1:42" x14ac:dyDescent="0.3">
      <c r="E11" s="6"/>
      <c r="H11" s="8">
        <f t="shared" si="0"/>
        <v>0</v>
      </c>
      <c r="N11" s="6"/>
      <c r="O11" s="6"/>
    </row>
    <row r="12" spans="1:42" x14ac:dyDescent="0.3">
      <c r="E12" s="6"/>
      <c r="H12" s="8">
        <f t="shared" si="0"/>
        <v>0</v>
      </c>
      <c r="N12" s="6"/>
      <c r="O12" s="6"/>
    </row>
    <row r="13" spans="1:42" x14ac:dyDescent="0.3">
      <c r="E13" s="6"/>
      <c r="H13" s="8">
        <f t="shared" si="0"/>
        <v>0</v>
      </c>
      <c r="N13" s="6"/>
      <c r="O13" s="6"/>
    </row>
    <row r="14" spans="1:42" x14ac:dyDescent="0.3">
      <c r="E14" s="6"/>
      <c r="H14" s="8">
        <f t="shared" si="0"/>
        <v>0</v>
      </c>
      <c r="N14" s="6"/>
      <c r="O14" s="6"/>
    </row>
    <row r="15" spans="1:42" x14ac:dyDescent="0.3">
      <c r="E15" s="6"/>
      <c r="H15" s="8">
        <f t="shared" si="0"/>
        <v>0</v>
      </c>
      <c r="N15" s="6"/>
      <c r="O15" s="6"/>
    </row>
    <row r="16" spans="1:42" x14ac:dyDescent="0.3">
      <c r="E16" s="6"/>
      <c r="H16" s="8">
        <f t="shared" si="0"/>
        <v>0</v>
      </c>
      <c r="N16" s="6"/>
      <c r="O16" s="6"/>
    </row>
    <row r="17" spans="5:15" x14ac:dyDescent="0.3">
      <c r="E17" s="6"/>
      <c r="H17" s="8">
        <f t="shared" si="0"/>
        <v>0</v>
      </c>
      <c r="N17" s="6"/>
      <c r="O17" s="6"/>
    </row>
    <row r="18" spans="5:15" x14ac:dyDescent="0.3">
      <c r="E18" s="6"/>
      <c r="H18" s="8">
        <f t="shared" si="0"/>
        <v>0</v>
      </c>
      <c r="N18" s="6"/>
      <c r="O18" s="6"/>
    </row>
    <row r="19" spans="5:15" x14ac:dyDescent="0.3">
      <c r="E19" s="6"/>
      <c r="H19" s="8">
        <f t="shared" si="0"/>
        <v>0</v>
      </c>
      <c r="N19" s="6"/>
      <c r="O19" s="6"/>
    </row>
    <row r="20" spans="5:15" x14ac:dyDescent="0.3">
      <c r="E20" s="6"/>
      <c r="H20" s="8">
        <f t="shared" si="0"/>
        <v>0</v>
      </c>
      <c r="N20" s="6"/>
      <c r="O20" s="6"/>
    </row>
    <row r="21" spans="5:15" x14ac:dyDescent="0.3">
      <c r="E21" s="6"/>
      <c r="H21" s="8">
        <f t="shared" si="0"/>
        <v>0</v>
      </c>
      <c r="N21" s="6"/>
      <c r="O21" s="6"/>
    </row>
    <row r="22" spans="5:15" x14ac:dyDescent="0.3">
      <c r="E22" s="6"/>
      <c r="H22" s="8">
        <f t="shared" si="0"/>
        <v>0</v>
      </c>
      <c r="N22" s="6"/>
      <c r="O22" s="6"/>
    </row>
    <row r="23" spans="5:15" x14ac:dyDescent="0.3">
      <c r="E23" s="6"/>
      <c r="H23" s="8">
        <f t="shared" si="0"/>
        <v>0</v>
      </c>
      <c r="N23" s="6"/>
      <c r="O23" s="6"/>
    </row>
    <row r="24" spans="5:15" x14ac:dyDescent="0.3">
      <c r="E24" s="6"/>
      <c r="H24" s="8">
        <f t="shared" si="0"/>
        <v>0</v>
      </c>
      <c r="N24" s="6"/>
      <c r="O24" s="6"/>
    </row>
    <row r="25" spans="5:15" x14ac:dyDescent="0.3">
      <c r="E25" s="6"/>
      <c r="H25" s="8">
        <f t="shared" si="0"/>
        <v>0</v>
      </c>
      <c r="N25" s="6"/>
      <c r="O25" s="6"/>
    </row>
    <row r="26" spans="5:15" x14ac:dyDescent="0.3">
      <c r="E26" s="6"/>
      <c r="H26" s="8">
        <f t="shared" si="0"/>
        <v>0</v>
      </c>
      <c r="N26" s="6"/>
      <c r="O26" s="6"/>
    </row>
    <row r="27" spans="5:15" x14ac:dyDescent="0.3">
      <c r="E27" s="6"/>
      <c r="H27" s="8">
        <f t="shared" si="0"/>
        <v>0</v>
      </c>
      <c r="N27" s="6"/>
      <c r="O27" s="6"/>
    </row>
    <row r="28" spans="5:15" x14ac:dyDescent="0.3">
      <c r="E28" s="6"/>
      <c r="H28" s="8">
        <f t="shared" si="0"/>
        <v>0</v>
      </c>
      <c r="N28" s="6"/>
      <c r="O28" s="6"/>
    </row>
    <row r="29" spans="5:15" x14ac:dyDescent="0.3">
      <c r="E29" s="6"/>
      <c r="H29" s="8">
        <f t="shared" si="0"/>
        <v>0</v>
      </c>
      <c r="N29" s="6"/>
      <c r="O29" s="6"/>
    </row>
    <row r="30" spans="5:15" x14ac:dyDescent="0.3">
      <c r="E30" s="6"/>
      <c r="H30" s="8">
        <f t="shared" si="0"/>
        <v>0</v>
      </c>
      <c r="N30" s="6"/>
      <c r="O30" s="6"/>
    </row>
  </sheetData>
  <mergeCells count="48">
    <mergeCell ref="X1:AP1"/>
    <mergeCell ref="AM2:AM3"/>
    <mergeCell ref="AO2:AO3"/>
    <mergeCell ref="AP2:AP3"/>
    <mergeCell ref="A1:G1"/>
    <mergeCell ref="N2:N3"/>
    <mergeCell ref="O2:O3"/>
    <mergeCell ref="F2:F4"/>
    <mergeCell ref="G2:G4"/>
    <mergeCell ref="H3:H4"/>
    <mergeCell ref="A2:A4"/>
    <mergeCell ref="N1:O1"/>
    <mergeCell ref="D2:D3"/>
    <mergeCell ref="AD4:AM4"/>
    <mergeCell ref="AN2:AN3"/>
    <mergeCell ref="AC2:AC3"/>
    <mergeCell ref="X2:X4"/>
    <mergeCell ref="AG2:AG3"/>
    <mergeCell ref="AH2:AH3"/>
    <mergeCell ref="AI2:AI3"/>
    <mergeCell ref="AJ2:AJ3"/>
    <mergeCell ref="AA2:AB2"/>
    <mergeCell ref="Y2:Z2"/>
    <mergeCell ref="Y3:Z3"/>
    <mergeCell ref="AK2:AK3"/>
    <mergeCell ref="AL2:AL3"/>
    <mergeCell ref="AD2:AD3"/>
    <mergeCell ref="AE2:AE3"/>
    <mergeCell ref="AF2:AF3"/>
    <mergeCell ref="E2:E3"/>
    <mergeCell ref="B2:B3"/>
    <mergeCell ref="H2:M2"/>
    <mergeCell ref="I3:I4"/>
    <mergeCell ref="P2:P3"/>
    <mergeCell ref="C2:C3"/>
    <mergeCell ref="W2:W3"/>
    <mergeCell ref="M3:M4"/>
    <mergeCell ref="H1:M1"/>
    <mergeCell ref="J3:J4"/>
    <mergeCell ref="K3:K4"/>
    <mergeCell ref="L3:L4"/>
    <mergeCell ref="T2:T3"/>
    <mergeCell ref="Q2:Q3"/>
    <mergeCell ref="R2:R3"/>
    <mergeCell ref="V2:V3"/>
    <mergeCell ref="S2:S3"/>
    <mergeCell ref="U2:U3"/>
    <mergeCell ref="P1:W1"/>
  </mergeCells>
  <phoneticPr fontId="2" type="noConversion"/>
  <dataValidations count="3">
    <dataValidation type="list" allowBlank="1" showInputMessage="1" showErrorMessage="1" sqref="AN25:AP1048576 Y5:AP6 AA25:AC1048576 AA7:AC23 N25:W1048576 AN7:AP23 X5:X7 N5:W23" xr:uid="{97EF2ED9-22B9-4937-9F10-CA7E062D61B9}">
      <formula1>"O,X"</formula1>
    </dataValidation>
    <dataValidation type="list" allowBlank="1" showInputMessage="1" showErrorMessage="1" sqref="E5:E1048576" xr:uid="{CB14810B-2BB2-4688-BD76-FABB92ADD637}">
      <formula1>"주관,공동,위탁"</formula1>
    </dataValidation>
    <dataValidation type="list" allowBlank="1" showInputMessage="1" showErrorMessage="1" sqref="C5:C29" xr:uid="{12DFF69C-69ED-4090-ADCE-1A29DB0825EA}">
      <formula1>"대기업, 중견, 중소"</formula1>
    </dataValidation>
  </dataValidations>
  <pageMargins left="0.25" right="0.25" top="0.75" bottom="0.75" header="0.3" footer="0.3"/>
  <pageSetup paperSize="8" scale="1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workbookViewId="0">
      <selection activeCell="B4" sqref="B4"/>
    </sheetView>
  </sheetViews>
  <sheetFormatPr defaultRowHeight="16.5" x14ac:dyDescent="0.3"/>
  <cols>
    <col min="1" max="1" width="60.5" style="1" customWidth="1"/>
    <col min="4" max="4" width="14.625" bestFit="1" customWidth="1"/>
  </cols>
  <sheetData>
    <row r="1" spans="1:4" x14ac:dyDescent="0.2">
      <c r="A1" s="3" t="s">
        <v>2</v>
      </c>
    </row>
    <row r="2" spans="1:4" x14ac:dyDescent="0.2">
      <c r="A2" s="4" t="s">
        <v>24</v>
      </c>
      <c r="B2" t="s">
        <v>41</v>
      </c>
      <c r="C2">
        <v>0</v>
      </c>
      <c r="D2" s="2">
        <v>300000000</v>
      </c>
    </row>
    <row r="3" spans="1:4" x14ac:dyDescent="0.2">
      <c r="A3" s="4" t="s">
        <v>59</v>
      </c>
      <c r="B3" s="1" t="s">
        <v>41</v>
      </c>
      <c r="C3" s="1">
        <v>0</v>
      </c>
      <c r="D3" s="2">
        <v>400000000</v>
      </c>
    </row>
    <row r="4" spans="1:4" x14ac:dyDescent="0.2">
      <c r="A4" s="4" t="s">
        <v>23</v>
      </c>
      <c r="B4" s="1" t="s">
        <v>41</v>
      </c>
      <c r="C4" s="1">
        <v>0</v>
      </c>
      <c r="D4" s="2">
        <v>750000000</v>
      </c>
    </row>
    <row r="5" spans="1:4" x14ac:dyDescent="0.2">
      <c r="A5" s="4" t="s">
        <v>33</v>
      </c>
      <c r="B5" s="1" t="s">
        <v>41</v>
      </c>
      <c r="C5" s="1">
        <v>0</v>
      </c>
      <c r="D5" s="2">
        <v>750000000</v>
      </c>
    </row>
    <row r="6" spans="1:4" x14ac:dyDescent="0.2">
      <c r="A6" s="4" t="s">
        <v>30</v>
      </c>
      <c r="B6" s="1" t="s">
        <v>41</v>
      </c>
      <c r="C6" s="1">
        <v>0</v>
      </c>
      <c r="D6" s="2">
        <v>225000000</v>
      </c>
    </row>
    <row r="7" spans="1:4" x14ac:dyDescent="0.2">
      <c r="A7" s="4" t="s">
        <v>39</v>
      </c>
      <c r="B7" s="1" t="s">
        <v>41</v>
      </c>
      <c r="C7" s="1">
        <v>0</v>
      </c>
      <c r="D7" s="2">
        <v>150000000</v>
      </c>
    </row>
    <row r="8" spans="1:4" x14ac:dyDescent="0.2">
      <c r="A8" s="4" t="s">
        <v>34</v>
      </c>
      <c r="B8" s="1" t="s">
        <v>41</v>
      </c>
      <c r="C8" s="1">
        <v>0</v>
      </c>
      <c r="D8" s="2">
        <v>150000000</v>
      </c>
    </row>
    <row r="9" spans="1:4" x14ac:dyDescent="0.2">
      <c r="A9" s="4" t="s">
        <v>13</v>
      </c>
      <c r="B9" s="1" t="s">
        <v>41</v>
      </c>
      <c r="C9" s="1">
        <v>0</v>
      </c>
      <c r="D9" s="2">
        <v>225000000</v>
      </c>
    </row>
    <row r="10" spans="1:4" x14ac:dyDescent="0.2">
      <c r="A10" s="4" t="s">
        <v>20</v>
      </c>
      <c r="B10" s="1" t="s">
        <v>41</v>
      </c>
      <c r="C10" s="1">
        <v>0</v>
      </c>
      <c r="D10" s="2">
        <v>1050000000</v>
      </c>
    </row>
    <row r="11" spans="1:4" x14ac:dyDescent="0.2">
      <c r="A11" s="4" t="s">
        <v>3</v>
      </c>
      <c r="B11" s="1" t="s">
        <v>41</v>
      </c>
      <c r="C11" s="1">
        <v>0</v>
      </c>
      <c r="D11" s="2">
        <v>150000000</v>
      </c>
    </row>
    <row r="12" spans="1:4" x14ac:dyDescent="0.2">
      <c r="A12" s="4" t="s">
        <v>4</v>
      </c>
      <c r="B12" s="1" t="s">
        <v>41</v>
      </c>
      <c r="C12" s="1">
        <v>0</v>
      </c>
      <c r="D12" s="2">
        <v>750000000</v>
      </c>
    </row>
    <row r="13" spans="1:4" x14ac:dyDescent="0.2">
      <c r="A13" s="4" t="s">
        <v>22</v>
      </c>
      <c r="B13" s="1" t="s">
        <v>41</v>
      </c>
      <c r="C13" s="1">
        <v>0</v>
      </c>
      <c r="D13" s="2">
        <v>225000000</v>
      </c>
    </row>
    <row r="14" spans="1:4" x14ac:dyDescent="0.2">
      <c r="A14" s="4" t="s">
        <v>36</v>
      </c>
      <c r="B14" s="1" t="s">
        <v>41</v>
      </c>
      <c r="C14" s="1">
        <v>0</v>
      </c>
      <c r="D14" s="2">
        <v>187500000</v>
      </c>
    </row>
    <row r="15" spans="1:4" x14ac:dyDescent="0.2">
      <c r="A15" s="4" t="s">
        <v>8</v>
      </c>
      <c r="B15" s="1" t="s">
        <v>41</v>
      </c>
      <c r="C15" s="1">
        <v>0</v>
      </c>
      <c r="D15" s="2">
        <v>225000000</v>
      </c>
    </row>
    <row r="16" spans="1:4" x14ac:dyDescent="0.2">
      <c r="A16" s="4" t="s">
        <v>10</v>
      </c>
      <c r="B16" s="1" t="s">
        <v>41</v>
      </c>
      <c r="C16" s="1">
        <v>0</v>
      </c>
      <c r="D16" s="2">
        <v>775000000</v>
      </c>
    </row>
    <row r="17" spans="1:4" x14ac:dyDescent="0.2">
      <c r="A17" s="4" t="s">
        <v>15</v>
      </c>
      <c r="B17" s="1" t="s">
        <v>41</v>
      </c>
      <c r="C17" s="1">
        <v>0</v>
      </c>
      <c r="D17" s="2">
        <v>600000000</v>
      </c>
    </row>
    <row r="18" spans="1:4" x14ac:dyDescent="0.2">
      <c r="A18" s="4" t="s">
        <v>29</v>
      </c>
      <c r="B18" t="s">
        <v>42</v>
      </c>
      <c r="C18" s="1">
        <v>0</v>
      </c>
      <c r="D18" s="2">
        <v>750000000</v>
      </c>
    </row>
    <row r="19" spans="1:4" x14ac:dyDescent="0.2">
      <c r="A19" s="4" t="s">
        <v>11</v>
      </c>
      <c r="B19" s="1" t="s">
        <v>42</v>
      </c>
      <c r="C19" s="1">
        <v>0</v>
      </c>
      <c r="D19" s="2">
        <v>600000000</v>
      </c>
    </row>
    <row r="20" spans="1:4" x14ac:dyDescent="0.2">
      <c r="A20" s="4" t="s">
        <v>14</v>
      </c>
      <c r="B20" s="1" t="s">
        <v>42</v>
      </c>
      <c r="C20" s="1">
        <v>0</v>
      </c>
      <c r="D20" s="2">
        <v>600000000</v>
      </c>
    </row>
    <row r="21" spans="1:4" x14ac:dyDescent="0.2">
      <c r="A21" s="4" t="s">
        <v>27</v>
      </c>
      <c r="B21" s="1" t="s">
        <v>42</v>
      </c>
      <c r="C21" s="1">
        <v>0</v>
      </c>
      <c r="D21" s="2">
        <v>350000000</v>
      </c>
    </row>
    <row r="22" spans="1:4" x14ac:dyDescent="0.2">
      <c r="A22" s="4" t="s">
        <v>28</v>
      </c>
      <c r="B22" s="1" t="s">
        <v>42</v>
      </c>
      <c r="C22" s="1">
        <v>0</v>
      </c>
      <c r="D22" s="2">
        <v>1000000000</v>
      </c>
    </row>
    <row r="23" spans="1:4" x14ac:dyDescent="0.2">
      <c r="A23" s="4" t="s">
        <v>35</v>
      </c>
      <c r="B23" s="1" t="s">
        <v>42</v>
      </c>
      <c r="C23" s="1">
        <v>0</v>
      </c>
      <c r="D23" s="2">
        <v>1375000000</v>
      </c>
    </row>
    <row r="24" spans="1:4" x14ac:dyDescent="0.2">
      <c r="A24" s="4" t="s">
        <v>26</v>
      </c>
      <c r="B24" s="1" t="s">
        <v>42</v>
      </c>
      <c r="C24" s="1">
        <v>0</v>
      </c>
      <c r="D24" s="2">
        <v>750000000</v>
      </c>
    </row>
    <row r="25" spans="1:4" x14ac:dyDescent="0.2">
      <c r="A25" s="4" t="s">
        <v>21</v>
      </c>
      <c r="B25" t="s">
        <v>43</v>
      </c>
      <c r="C25" s="1">
        <v>0</v>
      </c>
      <c r="D25" s="2">
        <v>40000000</v>
      </c>
    </row>
    <row r="26" spans="1:4" x14ac:dyDescent="0.2">
      <c r="A26" s="4" t="s">
        <v>18</v>
      </c>
      <c r="B26" t="s">
        <v>43</v>
      </c>
      <c r="C26">
        <v>1</v>
      </c>
      <c r="D26" s="2">
        <v>1125000000</v>
      </c>
    </row>
    <row r="27" spans="1:4" x14ac:dyDescent="0.2">
      <c r="A27" s="4" t="s">
        <v>25</v>
      </c>
      <c r="B27" t="s">
        <v>44</v>
      </c>
      <c r="C27">
        <v>0</v>
      </c>
      <c r="D27" s="2">
        <v>1037000000</v>
      </c>
    </row>
    <row r="28" spans="1:4" x14ac:dyDescent="0.2">
      <c r="A28" s="4" t="s">
        <v>31</v>
      </c>
      <c r="B28" s="1" t="s">
        <v>44</v>
      </c>
      <c r="C28" s="1">
        <v>0</v>
      </c>
      <c r="D28" s="2">
        <v>1037000000</v>
      </c>
    </row>
    <row r="29" spans="1:4" x14ac:dyDescent="0.2">
      <c r="A29" s="4" t="s">
        <v>6</v>
      </c>
      <c r="B29" s="1" t="s">
        <v>44</v>
      </c>
      <c r="C29" s="1">
        <v>0</v>
      </c>
      <c r="D29" s="2">
        <v>1038000000</v>
      </c>
    </row>
    <row r="30" spans="1:4" x14ac:dyDescent="0.2">
      <c r="A30" s="4" t="s">
        <v>19</v>
      </c>
      <c r="B30" s="1" t="s">
        <v>44</v>
      </c>
      <c r="C30" s="1">
        <v>0</v>
      </c>
      <c r="D30" s="2">
        <v>1038000000</v>
      </c>
    </row>
    <row r="31" spans="1:4" x14ac:dyDescent="0.2">
      <c r="A31" s="4" t="s">
        <v>9</v>
      </c>
      <c r="B31" s="1" t="s">
        <v>44</v>
      </c>
      <c r="C31" s="1">
        <v>0</v>
      </c>
      <c r="D31" s="2">
        <v>750000000</v>
      </c>
    </row>
    <row r="32" spans="1:4" x14ac:dyDescent="0.2">
      <c r="A32" s="4" t="s">
        <v>17</v>
      </c>
      <c r="B32" s="1" t="s">
        <v>44</v>
      </c>
      <c r="C32" s="1">
        <v>0</v>
      </c>
      <c r="D32" s="2">
        <v>500000000</v>
      </c>
    </row>
    <row r="33" spans="1:4" x14ac:dyDescent="0.2">
      <c r="A33" s="4" t="s">
        <v>12</v>
      </c>
      <c r="B33" s="1" t="s">
        <v>44</v>
      </c>
      <c r="C33" s="1">
        <v>0</v>
      </c>
      <c r="D33" s="2">
        <v>500000000</v>
      </c>
    </row>
    <row r="34" spans="1:4" x14ac:dyDescent="0.2">
      <c r="A34" s="4" t="s">
        <v>37</v>
      </c>
      <c r="B34" t="s">
        <v>45</v>
      </c>
      <c r="C34" s="1">
        <v>0</v>
      </c>
      <c r="D34" s="2">
        <v>225000000</v>
      </c>
    </row>
    <row r="35" spans="1:4" x14ac:dyDescent="0.2">
      <c r="A35" s="4" t="s">
        <v>40</v>
      </c>
      <c r="B35" t="s">
        <v>45</v>
      </c>
      <c r="C35" s="1">
        <v>0</v>
      </c>
      <c r="D35" s="2">
        <v>225000000</v>
      </c>
    </row>
    <row r="36" spans="1:4" x14ac:dyDescent="0.2">
      <c r="A36" s="4" t="s">
        <v>32</v>
      </c>
      <c r="B36" t="s">
        <v>45</v>
      </c>
      <c r="C36" s="1">
        <v>0</v>
      </c>
      <c r="D36" s="2">
        <v>225000000</v>
      </c>
    </row>
    <row r="37" spans="1:4" x14ac:dyDescent="0.2">
      <c r="A37" s="4" t="s">
        <v>7</v>
      </c>
      <c r="B37" t="s">
        <v>45</v>
      </c>
      <c r="C37" s="1">
        <v>0</v>
      </c>
      <c r="D37" s="2">
        <v>225000000</v>
      </c>
    </row>
    <row r="38" spans="1:4" x14ac:dyDescent="0.2">
      <c r="A38" s="4" t="s">
        <v>16</v>
      </c>
      <c r="B38" t="s">
        <v>45</v>
      </c>
      <c r="C38" s="1">
        <v>0</v>
      </c>
      <c r="D38" s="2">
        <v>225000000</v>
      </c>
    </row>
    <row r="39" spans="1:4" x14ac:dyDescent="0.2">
      <c r="A39" s="4" t="s">
        <v>5</v>
      </c>
      <c r="B39" t="s">
        <v>43</v>
      </c>
      <c r="C39" s="1">
        <v>0</v>
      </c>
      <c r="D39" s="2">
        <v>225000000</v>
      </c>
    </row>
    <row r="40" spans="1:4" x14ac:dyDescent="0.2">
      <c r="A40" s="5" t="s">
        <v>46</v>
      </c>
      <c r="B40" t="s">
        <v>45</v>
      </c>
      <c r="C40" s="1">
        <v>0</v>
      </c>
      <c r="D40" s="2">
        <v>225000000</v>
      </c>
    </row>
    <row r="41" spans="1:4" x14ac:dyDescent="0.2">
      <c r="A41" s="5" t="s">
        <v>47</v>
      </c>
      <c r="B41" t="s">
        <v>45</v>
      </c>
      <c r="C41" s="1">
        <v>0</v>
      </c>
      <c r="D41" s="2">
        <v>375000000</v>
      </c>
    </row>
    <row r="42" spans="1:4" x14ac:dyDescent="0.2">
      <c r="A42" s="5" t="s">
        <v>48</v>
      </c>
      <c r="B42" t="s">
        <v>45</v>
      </c>
      <c r="C42" s="1">
        <v>0</v>
      </c>
      <c r="D42" s="2">
        <v>225000000</v>
      </c>
    </row>
    <row r="43" spans="1:4" x14ac:dyDescent="0.2">
      <c r="A43" s="5" t="s">
        <v>49</v>
      </c>
      <c r="B43" t="s">
        <v>45</v>
      </c>
      <c r="C43" s="1">
        <v>0</v>
      </c>
      <c r="D43" s="2">
        <v>225000000</v>
      </c>
    </row>
    <row r="44" spans="1:4" x14ac:dyDescent="0.2">
      <c r="A44" s="5" t="s">
        <v>50</v>
      </c>
      <c r="B44" t="s">
        <v>44</v>
      </c>
      <c r="C44" s="1">
        <v>0</v>
      </c>
      <c r="D44" s="2">
        <v>1037000000</v>
      </c>
    </row>
    <row r="45" spans="1:4" x14ac:dyDescent="0.2">
      <c r="A45" s="5" t="s">
        <v>51</v>
      </c>
      <c r="B45" t="s">
        <v>45</v>
      </c>
      <c r="C45" s="1">
        <v>0</v>
      </c>
      <c r="D45" s="2">
        <v>225000000</v>
      </c>
    </row>
    <row r="46" spans="1:4" x14ac:dyDescent="0.2">
      <c r="A46" s="5" t="s">
        <v>52</v>
      </c>
      <c r="B46" t="s">
        <v>43</v>
      </c>
      <c r="C46" s="1">
        <v>0</v>
      </c>
      <c r="D46" s="2">
        <v>40000000</v>
      </c>
    </row>
    <row r="47" spans="1:4" x14ac:dyDescent="0.2">
      <c r="A47" s="5" t="s">
        <v>53</v>
      </c>
      <c r="B47" t="s">
        <v>41</v>
      </c>
      <c r="C47" s="1">
        <v>0</v>
      </c>
      <c r="D47" s="2">
        <v>750000000</v>
      </c>
    </row>
    <row r="48" spans="1:4" x14ac:dyDescent="0.2">
      <c r="A48" s="5" t="s">
        <v>54</v>
      </c>
      <c r="B48" t="s">
        <v>42</v>
      </c>
      <c r="C48" s="1">
        <v>0</v>
      </c>
      <c r="D48" s="2">
        <v>750000000</v>
      </c>
    </row>
    <row r="49" spans="1:4" x14ac:dyDescent="0.2">
      <c r="A49" s="5" t="s">
        <v>55</v>
      </c>
      <c r="B49" t="s">
        <v>43</v>
      </c>
      <c r="C49" s="1">
        <v>0</v>
      </c>
      <c r="D49" s="2">
        <v>375000000</v>
      </c>
    </row>
    <row r="50" spans="1:4" x14ac:dyDescent="0.2">
      <c r="A50" s="5" t="s">
        <v>56</v>
      </c>
      <c r="B50" t="s">
        <v>41</v>
      </c>
      <c r="C50" s="1">
        <v>0</v>
      </c>
      <c r="D50" s="2">
        <v>150000000</v>
      </c>
    </row>
    <row r="51" spans="1:4" x14ac:dyDescent="0.2">
      <c r="A51" s="5" t="s">
        <v>57</v>
      </c>
      <c r="B51" t="s">
        <v>41</v>
      </c>
      <c r="C51" s="1">
        <v>0</v>
      </c>
      <c r="D51" s="2">
        <v>1050000000</v>
      </c>
    </row>
    <row r="52" spans="1:4" x14ac:dyDescent="0.2">
      <c r="A52" s="5" t="s">
        <v>58</v>
      </c>
      <c r="B52" t="s">
        <v>42</v>
      </c>
      <c r="C52" s="1">
        <v>0</v>
      </c>
      <c r="D52" s="2">
        <v>1375000000</v>
      </c>
    </row>
  </sheetData>
  <phoneticPr fontId="2" type="noConversion"/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사전검토 체크리스트(안)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NRF</cp:lastModifiedBy>
  <cp:lastPrinted>2023-08-29T06:20:59Z</cp:lastPrinted>
  <dcterms:created xsi:type="dcterms:W3CDTF">2015-04-30T13:44:51Z</dcterms:created>
  <dcterms:modified xsi:type="dcterms:W3CDTF">2024-08-16T08:23:27Z</dcterms:modified>
</cp:coreProperties>
</file>